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100456002 Строительство и реконструкция ТП с сетями 10-0,4кВ\Вариант перевода нагрузки ТП 564\"/>
    </mc:Choice>
  </mc:AlternateContent>
  <bookViews>
    <workbookView xWindow="0" yWindow="0" windowWidth="28800" windowHeight="14565"/>
  </bookViews>
  <sheets>
    <sheet name="001" sheetId="1" r:id="rId1"/>
  </sheet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<sst xmlns="http://schemas.openxmlformats.org/spreadsheetml/2006/main" count="25" uniqueCount="24">
  <si>
    <t>3КЛЭП-0,4кВ от ТП-1074 до ул. Торговая, 4</t>
  </si>
  <si>
    <t>3КЛЭП-0,4кВ от ТП-490 до ул. Торговая, 4</t>
  </si>
  <si>
    <t>КЛЭП-10кВ от РП "Хлебозавод" ф. Хл-14 до ТП-636</t>
  </si>
  <si>
    <t>КЛЭП-10кВ от РП "Хлебозавод" ф. Хл-7 до ТП-762</t>
  </si>
  <si>
    <t>ТП 1074</t>
  </si>
  <si>
    <t>ТП 490</t>
  </si>
  <si>
    <t>Итого</t>
  </si>
  <si>
    <t xml:space="preserve">Реестр смет </t>
  </si>
  <si>
    <t>N сметы</t>
  </si>
  <si>
    <t>Наименование объекта</t>
  </si>
  <si>
    <t>Капитальные вложения, руб. с НДС</t>
  </si>
  <si>
    <t>Объем работ</t>
  </si>
  <si>
    <t>АВБШВ 4х240 L=1320м</t>
  </si>
  <si>
    <t>АВБШВ 4х240 L=1470м</t>
  </si>
  <si>
    <t>ААБ 3х150 L=5м</t>
  </si>
  <si>
    <t>ВА 630А  - 1шт</t>
  </si>
  <si>
    <t>ТМГ 630кВ - 1 шт. 
ВА 630А  - 1шт</t>
  </si>
  <si>
    <t>№</t>
  </si>
  <si>
    <t>123-ИП-24</t>
  </si>
  <si>
    <t>123-ИП-24-1</t>
  </si>
  <si>
    <t>123-ИП-24-2</t>
  </si>
  <si>
    <t>123-ИП-24-3</t>
  </si>
  <si>
    <t>123-ИП-24-4</t>
  </si>
  <si>
    <t>123-ИП-24-5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</si>
</sst>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21" fillId="0" borderId="10" xfId="0" applyFont="1" applyBorder="1" applyAlignment="1" applyProtection="1">
      <alignment horizontal="center" vertical="center" wrapText="1"/>
      <protection locked="0"/>
    </xf>
    <xf numFmtId="4" fontId="21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20" fillId="0" borderId="10" xfId="0" applyFont="1" applyBorder="1" applyAlignment="1" applyProtection="1">
      <alignment vertical="center" wrapText="1"/>
      <protection locked="0"/>
    </xf>
    <xf numFmtId="0" fontId="21" fillId="0" borderId="10" xfId="0" applyFont="1" applyBorder="1" applyAlignment="1" applyProtection="1">
      <alignment horizontal="left" vertical="center" wrapText="1"/>
      <protection locked="0"/>
    </xf>
    <xf numFmtId="4" fontId="20" fillId="0" borderId="10" xfId="0" applyNumberFormat="1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30" zoomScaleNormal="130" workbookViewId="0">
      <selection activeCell="A5" sqref="A5:E12"/>
    </sheetView>
  </sheetViews>
  <sheetFormatPr defaultRowHeight="12.75" x14ac:dyDescent="0.2"/>
  <cols>
    <col min="1" max="1" width="4.140625" style="3" customWidth="1"/>
    <col min="2" max="2" width="11.7109375" style="8" customWidth="1"/>
    <col min="3" max="3" width="35.5703125" style="8" customWidth="1"/>
    <col min="4" max="4" width="20.42578125" style="8" customWidth="1"/>
    <col min="5" max="5" width="15.28515625" style="3" customWidth="1"/>
  </cols>
  <sheetData>
    <row r="1" spans="1:5" x14ac:dyDescent="0.2">
      <c r="B1" s="5" t="s">
        <v>7</v>
      </c>
      <c r="C1" s="6"/>
      <c r="D1" s="6"/>
      <c r="E1" s="6"/>
    </row>
    <row r="2" spans="1:5" x14ac:dyDescent="0.2">
      <c r="B2" s="7"/>
    </row>
    <row r="3" spans="1:5" x14ac:dyDescent="0.2">
      <c r="B3" s="7"/>
    </row>
    <row r="4" spans="1:5" x14ac:dyDescent="0.2">
      <c r="B4" s="7"/>
    </row>
    <row r="5" spans="1:5" ht="38.25" customHeight="1" x14ac:dyDescent="0.2">
      <c r="A5" s="12" t="s">
        <v>17</v>
      </c>
      <c r="B5" s="1" t="s">
        <v>8</v>
      </c>
      <c r="C5" s="1" t="s">
        <v>9</v>
      </c>
      <c r="D5" s="1" t="s">
        <v>11</v>
      </c>
      <c r="E5" s="1" t="s">
        <v>10</v>
      </c>
    </row>
    <row r="6" spans="1:5" x14ac:dyDescent="0.2">
      <c r="A6" s="4"/>
      <c r="B6" s="10" t="s">
        <v>6</v>
      </c>
      <c r="C6" s="1"/>
      <c r="D6" s="1"/>
      <c r="E6" s="2">
        <f>SUM(E7:E12)</f>
        <v>26771598.959999993</v>
      </c>
    </row>
    <row r="7" spans="1:5" ht="25.5" x14ac:dyDescent="0.2">
      <c r="A7" s="4">
        <v>1</v>
      </c>
      <c r="B7" s="9" t="s">
        <v>18</v>
      </c>
      <c r="C7" s="9" t="s">
        <v>0</v>
      </c>
      <c r="D7" s="9" t="s">
        <v>12</v>
      </c>
      <c r="E7" s="11">
        <v>12340233.279999999</v>
      </c>
    </row>
    <row r="8" spans="1:5" x14ac:dyDescent="0.2">
      <c r="A8" s="4">
        <v>2</v>
      </c>
      <c r="B8" s="9" t="s">
        <v>19</v>
      </c>
      <c r="C8" s="9" t="s">
        <v>1</v>
      </c>
      <c r="D8" s="9" t="s">
        <v>13</v>
      </c>
      <c r="E8" s="11">
        <v>13477883.4</v>
      </c>
    </row>
    <row r="9" spans="1:5" ht="25.5" x14ac:dyDescent="0.2">
      <c r="A9" s="4">
        <v>3</v>
      </c>
      <c r="B9" s="9" t="s">
        <v>20</v>
      </c>
      <c r="C9" s="9" t="s">
        <v>2</v>
      </c>
      <c r="D9" s="9" t="s">
        <v>14</v>
      </c>
      <c r="E9" s="11">
        <v>54193.24</v>
      </c>
    </row>
    <row r="10" spans="1:5" ht="25.5" x14ac:dyDescent="0.2">
      <c r="A10" s="4">
        <v>4</v>
      </c>
      <c r="B10" s="9" t="s">
        <v>21</v>
      </c>
      <c r="C10" s="9" t="s">
        <v>3</v>
      </c>
      <c r="D10" s="9" t="s">
        <v>14</v>
      </c>
      <c r="E10" s="11">
        <v>54193.24</v>
      </c>
    </row>
    <row r="11" spans="1:5" x14ac:dyDescent="0.2">
      <c r="A11" s="4">
        <v>5</v>
      </c>
      <c r="B11" s="9" t="s">
        <v>22</v>
      </c>
      <c r="C11" s="9" t="s">
        <v>4</v>
      </c>
      <c r="D11" s="9" t="s">
        <v>15</v>
      </c>
      <c r="E11" s="11">
        <v>30986.81</v>
      </c>
    </row>
    <row r="12" spans="1:5" ht="25.5" x14ac:dyDescent="0.2">
      <c r="A12" s="4">
        <v>6</v>
      </c>
      <c r="B12" s="9" t="s">
        <v>23</v>
      </c>
      <c r="C12" s="9" t="s">
        <v>5</v>
      </c>
      <c r="D12" s="9" t="s">
        <v>16</v>
      </c>
      <c r="E12" s="11">
        <v>814108.99</v>
      </c>
    </row>
  </sheetData>
  <mergeCells count="1">
    <mergeCell ref="B1:E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Реестр смет и актов выполненных работ за период с 2024/1 по 2024/12</dc:title>
  <dc:creator>Аболонкина Ирина Семеновна</dc:creator>
  <cp:lastModifiedBy>Гостищева Ирина Петровна</cp:lastModifiedBy>
  <dcterms:created xsi:type="dcterms:W3CDTF">2024-10-10T09:32:49Z</dcterms:created>
  <dcterms:modified xsi:type="dcterms:W3CDTF">2024-10-11T08:34:16Z</dcterms:modified>
</cp:coreProperties>
</file>